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7425" activeTab="2"/>
  </bookViews>
  <sheets>
    <sheet name="Валюта" sheetId="3" r:id="rId1"/>
    <sheet name="Форма правління" sheetId="2" r:id="rId2"/>
    <sheet name="Країни" sheetId="1" r:id="rId3"/>
  </sheets>
  <calcPr calcId="144525"/>
</workbook>
</file>

<file path=xl/calcChain.xml><?xml version="1.0" encoding="utf-8"?>
<calcChain xmlns="http://schemas.openxmlformats.org/spreadsheetml/2006/main">
  <c r="L5" i="1" l="1"/>
  <c r="L6" i="1"/>
  <c r="L7" i="1"/>
  <c r="O14" i="1" s="1"/>
  <c r="O15" i="1" s="1"/>
  <c r="L8" i="1"/>
  <c r="L9" i="1"/>
  <c r="L10" i="1"/>
  <c r="L11" i="1"/>
  <c r="L12" i="1"/>
  <c r="L4" i="1"/>
  <c r="K5" i="1"/>
  <c r="K6" i="1"/>
  <c r="K7" i="1"/>
  <c r="K8" i="1"/>
  <c r="K9" i="1"/>
  <c r="K10" i="1"/>
  <c r="K11" i="1"/>
  <c r="K12" i="1"/>
  <c r="K4" i="1"/>
  <c r="J5" i="1"/>
  <c r="J6" i="1"/>
  <c r="J7" i="1"/>
  <c r="J8" i="1"/>
  <c r="J9" i="1"/>
  <c r="J10" i="1"/>
  <c r="J11" i="1"/>
  <c r="J12" i="1"/>
  <c r="J4" i="1"/>
  <c r="I6" i="1"/>
  <c r="I7" i="1"/>
  <c r="I8" i="1"/>
  <c r="I9" i="1"/>
  <c r="I10" i="1"/>
  <c r="I11" i="1"/>
  <c r="I12" i="1"/>
  <c r="I5" i="1"/>
  <c r="I4" i="1"/>
  <c r="H5" i="1"/>
  <c r="H6" i="1"/>
  <c r="H7" i="1"/>
  <c r="H8" i="1"/>
  <c r="H9" i="1"/>
  <c r="H10" i="1"/>
  <c r="H11" i="1"/>
  <c r="H12" i="1"/>
  <c r="H4" i="1"/>
  <c r="O11" i="1" l="1"/>
  <c r="O12" i="1" s="1"/>
  <c r="O8" i="1"/>
  <c r="O9" i="1" s="1"/>
  <c r="O6" i="1"/>
  <c r="O5" i="1"/>
</calcChain>
</file>

<file path=xl/sharedStrings.xml><?xml version="1.0" encoding="utf-8"?>
<sst xmlns="http://schemas.openxmlformats.org/spreadsheetml/2006/main" count="67" uniqueCount="35">
  <si>
    <t>Країна</t>
  </si>
  <si>
    <t>Форма правління</t>
  </si>
  <si>
    <t>Валюта</t>
  </si>
  <si>
    <t>Площа</t>
  </si>
  <si>
    <t>Населення</t>
  </si>
  <si>
    <t>Австрія</t>
  </si>
  <si>
    <t>Республіка</t>
  </si>
  <si>
    <t>Євро</t>
  </si>
  <si>
    <t>Бельгія</t>
  </si>
  <si>
    <t>Монархія</t>
  </si>
  <si>
    <t>Ліхтенштейн</t>
  </si>
  <si>
    <t>Швейцарський франк</t>
  </si>
  <si>
    <t>Люксембург</t>
  </si>
  <si>
    <t>Монако</t>
  </si>
  <si>
    <t>Нідерланди</t>
  </si>
  <si>
    <t>Німеччина</t>
  </si>
  <si>
    <t>Франція</t>
  </si>
  <si>
    <t>Швейцарія</t>
  </si>
  <si>
    <t>Населення, що використовує Євро</t>
  </si>
  <si>
    <t>Загальна площа республік</t>
  </si>
  <si>
    <t>Загальна площа монархій</t>
  </si>
  <si>
    <t>Населення, що використовує Швейцарський франк</t>
  </si>
  <si>
    <t>Кількість</t>
  </si>
  <si>
    <t>Західна Європа</t>
  </si>
  <si>
    <t>Кількість, чол.</t>
  </si>
  <si>
    <t>ЗВІТ</t>
  </si>
  <si>
    <t>Населення, що проживає в республіках</t>
  </si>
  <si>
    <t>Населення, що проживає в монархіях</t>
  </si>
  <si>
    <t>Площа, кв.км.</t>
  </si>
  <si>
    <t>Населення, чол.</t>
  </si>
  <si>
    <t>Всього, шт.</t>
  </si>
  <si>
    <t>Всього, кв.км.</t>
  </si>
  <si>
    <t>Всього, чол.</t>
  </si>
  <si>
    <t>республіка</t>
  </si>
  <si>
    <t>монархія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</si>
</sst>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7" fillId="0" borderId="0" xfId="0" applyFont="1"/>
    <xf numFmtId="0" fontId="7" fillId="0" borderId="0" xfId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0" fillId="0" borderId="8" xfId="0" applyBorder="1"/>
    <xf numFmtId="3" fontId="4" fillId="0" borderId="9" xfId="0" applyNumberFormat="1" applyFont="1" applyBorder="1" applyAlignment="1">
      <alignment vertical="center" wrapText="1"/>
    </xf>
    <xf numFmtId="0" fontId="0" fillId="0" borderId="10" xfId="0" applyBorder="1"/>
    <xf numFmtId="0" fontId="5" fillId="0" borderId="18" xfId="0" applyFont="1" applyBorder="1" applyAlignment="1">
      <alignment vertical="center" wrapText="1"/>
    </xf>
    <xf numFmtId="0" fontId="0" fillId="0" borderId="18" xfId="0" applyBorder="1"/>
    <xf numFmtId="3" fontId="4" fillId="0" borderId="18" xfId="0" applyNumberFormat="1" applyFont="1" applyBorder="1" applyAlignment="1">
      <alignment vertical="center" wrapText="1"/>
    </xf>
    <xf numFmtId="3" fontId="4" fillId="0" borderId="11" xfId="0" applyNumberFormat="1" applyFont="1" applyBorder="1" applyAlignment="1">
      <alignment vertical="center" wrapText="1"/>
    </xf>
    <xf numFmtId="0" fontId="0" fillId="0" borderId="12" xfId="0" applyBorder="1"/>
    <xf numFmtId="0" fontId="5" fillId="0" borderId="7" xfId="0" applyFont="1" applyBorder="1" applyAlignment="1">
      <alignment vertical="center" wrapText="1"/>
    </xf>
    <xf numFmtId="0" fontId="0" fillId="0" borderId="7" xfId="0" applyBorder="1"/>
    <xf numFmtId="3" fontId="4" fillId="0" borderId="7" xfId="0" applyNumberFormat="1" applyFont="1" applyBorder="1" applyAlignment="1">
      <alignment vertical="center" wrapText="1"/>
    </xf>
    <xf numFmtId="3" fontId="4" fillId="0" borderId="13" xfId="0" applyNumberFormat="1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" fontId="0" fillId="0" borderId="13" xfId="0" applyNumberFormat="1" applyBorder="1" applyAlignment="1">
      <alignment horizontal="left" vertical="center"/>
    </xf>
    <xf numFmtId="3" fontId="0" fillId="0" borderId="17" xfId="0" applyNumberFormat="1" applyBorder="1" applyAlignment="1">
      <alignment horizontal="left" vertical="center"/>
    </xf>
    <xf numFmtId="3" fontId="0" fillId="0" borderId="11" xfId="0" applyNumberFormat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uk-UA"/>
              <a:t>Населення країн Західної Європи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Країни!$N$11</c:f>
              <c:strCache>
                <c:ptCount val="1"/>
                <c:pt idx="0">
                  <c:v>Населення, що проживає в республіках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2.7777777777777779E-3"/>
                  <c:y val="-3.58543480631417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Країни!$M$15</c:f>
              <c:strCache>
                <c:ptCount val="1"/>
                <c:pt idx="0">
                  <c:v>Кількість, чол.</c:v>
                </c:pt>
              </c:strCache>
            </c:strRef>
          </c:cat>
          <c:val>
            <c:numRef>
              <c:f>Країни!$O$11</c:f>
              <c:numCache>
                <c:formatCode>#,##0</c:formatCode>
                <c:ptCount val="1"/>
                <c:pt idx="0">
                  <c:v>163081808</c:v>
                </c:pt>
              </c:numCache>
            </c:numRef>
          </c:val>
        </c:ser>
        <c:ser>
          <c:idx val="1"/>
          <c:order val="1"/>
          <c:tx>
            <c:strRef>
              <c:f>Країни!$N$12</c:f>
              <c:strCache>
                <c:ptCount val="1"/>
                <c:pt idx="0">
                  <c:v>Населення, що проживає в монархіях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1666666666666664E-2"/>
                  <c:y val="-2.6891113944482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Країни!$M$15</c:f>
              <c:strCache>
                <c:ptCount val="1"/>
                <c:pt idx="0">
                  <c:v>Кількість, чол.</c:v>
                </c:pt>
              </c:strCache>
            </c:strRef>
          </c:cat>
          <c:val>
            <c:numRef>
              <c:f>Країни!$O$12</c:f>
              <c:numCache>
                <c:formatCode>#,##0</c:formatCode>
                <c:ptCount val="1"/>
                <c:pt idx="0">
                  <c:v>27745282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43979008"/>
        <c:axId val="243980544"/>
        <c:axId val="0"/>
      </c:bar3DChart>
      <c:catAx>
        <c:axId val="243979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43980544"/>
        <c:crosses val="autoZero"/>
        <c:auto val="1"/>
        <c:lblAlgn val="ctr"/>
        <c:lblOffset val="100"/>
        <c:noMultiLvlLbl val="0"/>
      </c:catAx>
      <c:valAx>
        <c:axId val="24398054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a:ln>
        </c:spPr>
        <c:crossAx val="243979008"/>
        <c:crosses val="autoZero"/>
        <c:crossBetween val="between"/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16</xdr:row>
      <xdr:rowOff>171449</xdr:rowOff>
    </xdr:from>
    <xdr:to>
      <xdr:col>5</xdr:col>
      <xdr:colOff>885825</xdr:colOff>
      <xdr:row>31</xdr:row>
      <xdr:rowOff>147636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8" sqref="G8"/>
    </sheetView>
  </sheetViews>
  <sheetFormatPr defaultRowHeight="15" x14ac:dyDescent="0.25"/>
  <cols>
    <col min="2" max="2" width="22.7109375" customWidth="1"/>
  </cols>
  <sheetData>
    <row r="1" spans="1:7" ht="15.75" thickBot="1" x14ac:dyDescent="0.3">
      <c r="A1" s="15"/>
      <c r="B1" s="15"/>
      <c r="C1" s="15"/>
      <c r="D1" s="15"/>
      <c r="E1" s="15"/>
      <c r="F1" s="15"/>
      <c r="G1" s="15"/>
    </row>
    <row r="2" spans="1:7" ht="16.5" thickBot="1" x14ac:dyDescent="0.3">
      <c r="A2" s="15"/>
      <c r="B2" s="19" t="s">
        <v>2</v>
      </c>
      <c r="C2" s="16"/>
      <c r="D2" s="16"/>
      <c r="E2" s="16"/>
      <c r="F2" s="16"/>
      <c r="G2" s="15"/>
    </row>
    <row r="3" spans="1:7" ht="15.75" x14ac:dyDescent="0.25">
      <c r="A3" s="15"/>
      <c r="B3" s="20" t="s">
        <v>7</v>
      </c>
      <c r="C3" s="3"/>
      <c r="D3" s="2"/>
      <c r="E3" s="4"/>
      <c r="F3" s="4"/>
      <c r="G3" s="15"/>
    </row>
    <row r="4" spans="1:7" ht="16.5" thickBot="1" x14ac:dyDescent="0.3">
      <c r="A4" s="15"/>
      <c r="B4" s="17" t="s">
        <v>11</v>
      </c>
      <c r="C4" s="3"/>
      <c r="D4" s="2"/>
      <c r="E4" s="4"/>
      <c r="F4" s="4"/>
      <c r="G4" s="15"/>
    </row>
    <row r="5" spans="1:7" ht="15.75" x14ac:dyDescent="0.25">
      <c r="A5" s="15"/>
      <c r="B5" s="2"/>
      <c r="C5" s="3"/>
      <c r="D5" s="2"/>
      <c r="E5" s="5"/>
      <c r="F5" s="4"/>
      <c r="G5" s="15"/>
    </row>
    <row r="6" spans="1:7" ht="15.75" x14ac:dyDescent="0.25">
      <c r="A6" s="15"/>
      <c r="B6" s="2"/>
      <c r="C6" s="3"/>
      <c r="D6" s="2"/>
      <c r="E6" s="4"/>
      <c r="F6" s="4"/>
      <c r="G6" s="15"/>
    </row>
    <row r="7" spans="1:7" ht="15.75" x14ac:dyDescent="0.25">
      <c r="A7" s="15"/>
      <c r="B7" s="2"/>
      <c r="C7" s="3"/>
      <c r="D7" s="2"/>
      <c r="E7" s="5"/>
      <c r="F7" s="4"/>
      <c r="G7" s="15"/>
    </row>
    <row r="8" spans="1:7" ht="15.75" x14ac:dyDescent="0.25">
      <c r="A8" s="15"/>
      <c r="B8" s="2"/>
      <c r="C8" s="3"/>
      <c r="D8" s="2"/>
      <c r="E8" s="4"/>
      <c r="F8" s="4"/>
      <c r="G8" s="15"/>
    </row>
    <row r="9" spans="1:7" ht="15.75" x14ac:dyDescent="0.25">
      <c r="A9" s="15"/>
      <c r="B9" s="2"/>
      <c r="C9" s="3"/>
      <c r="D9" s="2"/>
      <c r="E9" s="4"/>
      <c r="F9" s="4"/>
      <c r="G9" s="15"/>
    </row>
    <row r="10" spans="1:7" ht="15.75" x14ac:dyDescent="0.25">
      <c r="A10" s="15"/>
      <c r="B10" s="2"/>
      <c r="C10" s="3"/>
      <c r="D10" s="2"/>
      <c r="E10" s="4"/>
      <c r="F10" s="4"/>
      <c r="G10" s="15"/>
    </row>
    <row r="11" spans="1:7" ht="15.75" x14ac:dyDescent="0.25">
      <c r="A11" s="15"/>
      <c r="B11" s="2"/>
      <c r="C11" s="3"/>
      <c r="D11" s="2"/>
      <c r="E11" s="4"/>
      <c r="F11" s="4"/>
      <c r="G11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workbookViewId="0">
      <selection activeCell="D2" sqref="D2"/>
    </sheetView>
  </sheetViews>
  <sheetFormatPr defaultRowHeight="15" x14ac:dyDescent="0.25"/>
  <cols>
    <col min="2" max="2" width="17.42578125" customWidth="1"/>
  </cols>
  <sheetData>
    <row r="1" spans="2:2" ht="15.75" thickBot="1" x14ac:dyDescent="0.3"/>
    <row r="2" spans="2:2" ht="15.75" thickBot="1" x14ac:dyDescent="0.3">
      <c r="B2" s="14" t="s">
        <v>1</v>
      </c>
    </row>
    <row r="3" spans="2:2" x14ac:dyDescent="0.25">
      <c r="B3" s="13" t="s">
        <v>6</v>
      </c>
    </row>
    <row r="4" spans="2:2" ht="15.75" thickBot="1" x14ac:dyDescent="0.3">
      <c r="B4" s="1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P17" sqref="P17"/>
    </sheetView>
  </sheetViews>
  <sheetFormatPr defaultRowHeight="15" x14ac:dyDescent="0.25"/>
  <cols>
    <col min="2" max="2" width="12.85546875" bestFit="1" customWidth="1"/>
    <col min="3" max="3" width="11.5703125" bestFit="1" customWidth="1"/>
    <col min="4" max="4" width="20.85546875" bestFit="1" customWidth="1"/>
    <col min="5" max="5" width="10" customWidth="1"/>
    <col min="6" max="6" width="13.5703125" customWidth="1"/>
    <col min="7" max="7" width="5.85546875" customWidth="1"/>
    <col min="8" max="8" width="12.140625" hidden="1" customWidth="1"/>
    <col min="9" max="9" width="10.28515625" hidden="1" customWidth="1"/>
    <col min="10" max="10" width="12.140625" hidden="1" customWidth="1"/>
    <col min="11" max="11" width="14" hidden="1" customWidth="1"/>
    <col min="12" max="12" width="9.85546875" hidden="1" customWidth="1"/>
    <col min="13" max="13" width="9.140625" hidden="1" customWidth="1"/>
    <col min="14" max="14" width="48" customWidth="1"/>
    <col min="15" max="15" width="13.5703125" style="21" customWidth="1"/>
  </cols>
  <sheetData>
    <row r="1" spans="1:15" ht="15.75" thickBot="1" x14ac:dyDescent="0.3"/>
    <row r="2" spans="1:15" ht="19.5" thickBot="1" x14ac:dyDescent="0.35">
      <c r="B2" s="41" t="s">
        <v>23</v>
      </c>
      <c r="C2" s="42"/>
      <c r="D2" s="42"/>
      <c r="E2" s="42"/>
      <c r="F2" s="43"/>
      <c r="G2" s="53"/>
      <c r="H2" s="55" t="s">
        <v>22</v>
      </c>
      <c r="I2" s="55"/>
      <c r="J2" s="56" t="s">
        <v>3</v>
      </c>
      <c r="K2" s="57" t="s">
        <v>4</v>
      </c>
      <c r="L2" s="56" t="s">
        <v>2</v>
      </c>
    </row>
    <row r="3" spans="1:15" ht="48" thickBot="1" x14ac:dyDescent="0.3">
      <c r="B3" s="18" t="s">
        <v>0</v>
      </c>
      <c r="C3" s="40" t="s">
        <v>1</v>
      </c>
      <c r="D3" s="18" t="s">
        <v>2</v>
      </c>
      <c r="E3" s="40" t="s">
        <v>28</v>
      </c>
      <c r="F3" s="18" t="s">
        <v>29</v>
      </c>
      <c r="G3" s="54"/>
      <c r="H3" s="9" t="s">
        <v>33</v>
      </c>
      <c r="I3" s="9" t="s">
        <v>34</v>
      </c>
      <c r="J3" s="9" t="s">
        <v>33</v>
      </c>
      <c r="K3" s="9" t="s">
        <v>6</v>
      </c>
      <c r="L3" s="9" t="s">
        <v>7</v>
      </c>
      <c r="M3" s="15"/>
      <c r="N3" s="44" t="s">
        <v>25</v>
      </c>
      <c r="O3" s="45"/>
    </row>
    <row r="4" spans="1:15" ht="16.5" thickBot="1" x14ac:dyDescent="0.3">
      <c r="A4" s="1"/>
      <c r="B4" s="35" t="s">
        <v>5</v>
      </c>
      <c r="C4" s="36" t="s">
        <v>6</v>
      </c>
      <c r="D4" s="37" t="s">
        <v>7</v>
      </c>
      <c r="E4" s="38">
        <v>83871</v>
      </c>
      <c r="F4" s="39">
        <v>8219743</v>
      </c>
      <c r="G4" s="4"/>
      <c r="H4" s="11">
        <f>IF(C4="Республіка",1,0)</f>
        <v>1</v>
      </c>
      <c r="I4" s="11">
        <f>IF(C4="Монархія",1,0)</f>
        <v>0</v>
      </c>
      <c r="J4" s="11">
        <f>IF(C4="Республіка",E4,0)</f>
        <v>83871</v>
      </c>
      <c r="K4" s="11">
        <f>IF(C4="Республіка",F4,0)</f>
        <v>8219743</v>
      </c>
      <c r="L4" s="11">
        <f>IF(D4="Євро",F4,0)</f>
        <v>8219743</v>
      </c>
      <c r="N4" s="46" t="s">
        <v>1</v>
      </c>
      <c r="O4" s="47" t="s">
        <v>30</v>
      </c>
    </row>
    <row r="5" spans="1:15" ht="15.75" x14ac:dyDescent="0.25">
      <c r="A5" s="1"/>
      <c r="B5" s="28" t="s">
        <v>8</v>
      </c>
      <c r="C5" s="6" t="s">
        <v>9</v>
      </c>
      <c r="D5" s="11" t="s">
        <v>7</v>
      </c>
      <c r="E5" s="7">
        <v>30528</v>
      </c>
      <c r="F5" s="29">
        <v>10438353</v>
      </c>
      <c r="G5" s="4"/>
      <c r="H5" s="11">
        <f t="shared" ref="H5:H12" si="0">IF(C5="Республіка",1,0)</f>
        <v>0</v>
      </c>
      <c r="I5" s="11">
        <f>IF(C5="Монархія",1,0)</f>
        <v>1</v>
      </c>
      <c r="J5" s="11">
        <f t="shared" ref="J5:J12" si="1">IF(C5="Республіка",E5,0)</f>
        <v>0</v>
      </c>
      <c r="K5" s="11">
        <f t="shared" ref="K5:K12" si="2">IF(C5="Республіка",F5,0)</f>
        <v>0</v>
      </c>
      <c r="L5" s="11">
        <f t="shared" ref="L5:L12" si="3">IF(D5="Євро",F5,0)</f>
        <v>10438353</v>
      </c>
      <c r="N5" s="24" t="s">
        <v>6</v>
      </c>
      <c r="O5" s="48">
        <f>SUM(H4:H12)</f>
        <v>4</v>
      </c>
    </row>
    <row r="6" spans="1:15" ht="16.5" thickBot="1" x14ac:dyDescent="0.3">
      <c r="A6" s="1"/>
      <c r="B6" s="28" t="s">
        <v>10</v>
      </c>
      <c r="C6" s="6" t="s">
        <v>9</v>
      </c>
      <c r="D6" s="11" t="s">
        <v>11</v>
      </c>
      <c r="E6" s="8">
        <v>160</v>
      </c>
      <c r="F6" s="29">
        <v>36713</v>
      </c>
      <c r="G6" s="4"/>
      <c r="H6" s="11">
        <f t="shared" si="0"/>
        <v>0</v>
      </c>
      <c r="I6" s="11">
        <f t="shared" ref="I6:I12" si="4">IF(C6="Монархія",1,0)</f>
        <v>1</v>
      </c>
      <c r="J6" s="11">
        <f t="shared" si="1"/>
        <v>0</v>
      </c>
      <c r="K6" s="11">
        <f t="shared" si="2"/>
        <v>0</v>
      </c>
      <c r="L6" s="11">
        <f t="shared" si="3"/>
        <v>0</v>
      </c>
      <c r="N6" s="25" t="s">
        <v>9</v>
      </c>
      <c r="O6" s="49">
        <f>SUM(I4:I12)</f>
        <v>5</v>
      </c>
    </row>
    <row r="7" spans="1:15" ht="16.5" thickBot="1" x14ac:dyDescent="0.3">
      <c r="A7" s="1"/>
      <c r="B7" s="28" t="s">
        <v>12</v>
      </c>
      <c r="C7" s="6" t="s">
        <v>9</v>
      </c>
      <c r="D7" s="11" t="s">
        <v>7</v>
      </c>
      <c r="E7" s="7">
        <v>2586</v>
      </c>
      <c r="F7" s="29">
        <v>509074</v>
      </c>
      <c r="G7" s="4"/>
      <c r="H7" s="11">
        <f t="shared" si="0"/>
        <v>0</v>
      </c>
      <c r="I7" s="11">
        <f t="shared" si="4"/>
        <v>1</v>
      </c>
      <c r="J7" s="11">
        <f t="shared" si="1"/>
        <v>0</v>
      </c>
      <c r="K7" s="11">
        <f t="shared" si="2"/>
        <v>0</v>
      </c>
      <c r="L7" s="11">
        <f t="shared" si="3"/>
        <v>509074</v>
      </c>
      <c r="N7" s="46" t="s">
        <v>3</v>
      </c>
      <c r="O7" s="47" t="s">
        <v>31</v>
      </c>
    </row>
    <row r="8" spans="1:15" ht="15.75" x14ac:dyDescent="0.25">
      <c r="A8" s="1"/>
      <c r="B8" s="28" t="s">
        <v>13</v>
      </c>
      <c r="C8" s="6" t="s">
        <v>9</v>
      </c>
      <c r="D8" s="11" t="s">
        <v>7</v>
      </c>
      <c r="E8" s="8">
        <v>2</v>
      </c>
      <c r="F8" s="29">
        <v>30510</v>
      </c>
      <c r="G8" s="4"/>
      <c r="H8" s="11">
        <f t="shared" si="0"/>
        <v>0</v>
      </c>
      <c r="I8" s="11">
        <f t="shared" si="4"/>
        <v>1</v>
      </c>
      <c r="J8" s="11">
        <f t="shared" si="1"/>
        <v>0</v>
      </c>
      <c r="K8" s="11">
        <f t="shared" si="2"/>
        <v>0</v>
      </c>
      <c r="L8" s="11">
        <f t="shared" si="3"/>
        <v>30510</v>
      </c>
      <c r="N8" s="24" t="s">
        <v>19</v>
      </c>
      <c r="O8" s="50">
        <f>SUM(J4:J12)</f>
        <v>1033670</v>
      </c>
    </row>
    <row r="9" spans="1:15" ht="16.5" thickBot="1" x14ac:dyDescent="0.3">
      <c r="A9" s="1"/>
      <c r="B9" s="28" t="s">
        <v>14</v>
      </c>
      <c r="C9" s="6" t="s">
        <v>9</v>
      </c>
      <c r="D9" s="11" t="s">
        <v>7</v>
      </c>
      <c r="E9" s="7">
        <v>41543</v>
      </c>
      <c r="F9" s="29">
        <v>16730632</v>
      </c>
      <c r="G9" s="4"/>
      <c r="H9" s="11">
        <f t="shared" si="0"/>
        <v>0</v>
      </c>
      <c r="I9" s="11">
        <f t="shared" si="4"/>
        <v>1</v>
      </c>
      <c r="J9" s="11">
        <f t="shared" si="1"/>
        <v>0</v>
      </c>
      <c r="K9" s="11">
        <f t="shared" si="2"/>
        <v>0</v>
      </c>
      <c r="L9" s="11">
        <f t="shared" si="3"/>
        <v>16730632</v>
      </c>
      <c r="N9" s="25" t="s">
        <v>20</v>
      </c>
      <c r="O9" s="51">
        <f>SUM(E4:E12)-O8</f>
        <v>74819</v>
      </c>
    </row>
    <row r="10" spans="1:15" ht="16.5" thickBot="1" x14ac:dyDescent="0.3">
      <c r="A10" s="1"/>
      <c r="B10" s="28" t="s">
        <v>15</v>
      </c>
      <c r="C10" s="6" t="s">
        <v>6</v>
      </c>
      <c r="D10" s="11" t="s">
        <v>7</v>
      </c>
      <c r="E10" s="7">
        <v>357022</v>
      </c>
      <c r="F10" s="29">
        <v>81305856</v>
      </c>
      <c r="G10" s="4"/>
      <c r="H10" s="11">
        <f t="shared" si="0"/>
        <v>1</v>
      </c>
      <c r="I10" s="11">
        <f t="shared" si="4"/>
        <v>0</v>
      </c>
      <c r="J10" s="11">
        <f t="shared" si="1"/>
        <v>357022</v>
      </c>
      <c r="K10" s="11">
        <f t="shared" si="2"/>
        <v>81305856</v>
      </c>
      <c r="L10" s="11">
        <f t="shared" si="3"/>
        <v>81305856</v>
      </c>
      <c r="N10" s="46" t="s">
        <v>4</v>
      </c>
      <c r="O10" s="47" t="s">
        <v>32</v>
      </c>
    </row>
    <row r="11" spans="1:15" ht="15.75" x14ac:dyDescent="0.25">
      <c r="A11" s="1"/>
      <c r="B11" s="28" t="s">
        <v>16</v>
      </c>
      <c r="C11" s="6" t="s">
        <v>6</v>
      </c>
      <c r="D11" s="11" t="s">
        <v>7</v>
      </c>
      <c r="E11" s="7">
        <v>551500</v>
      </c>
      <c r="F11" s="29">
        <v>65630692</v>
      </c>
      <c r="G11" s="4"/>
      <c r="H11" s="11">
        <f t="shared" si="0"/>
        <v>1</v>
      </c>
      <c r="I11" s="11">
        <f t="shared" si="4"/>
        <v>0</v>
      </c>
      <c r="J11" s="11">
        <f t="shared" si="1"/>
        <v>551500</v>
      </c>
      <c r="K11" s="11">
        <f t="shared" si="2"/>
        <v>65630692</v>
      </c>
      <c r="L11" s="11">
        <f t="shared" si="3"/>
        <v>65630692</v>
      </c>
      <c r="N11" s="26" t="s">
        <v>26</v>
      </c>
      <c r="O11" s="50">
        <f>SUM(K4:K12)</f>
        <v>163081808</v>
      </c>
    </row>
    <row r="12" spans="1:15" ht="16.5" thickBot="1" x14ac:dyDescent="0.3">
      <c r="A12" s="1"/>
      <c r="B12" s="30" t="s">
        <v>17</v>
      </c>
      <c r="C12" s="31" t="s">
        <v>6</v>
      </c>
      <c r="D12" s="32" t="s">
        <v>11</v>
      </c>
      <c r="E12" s="33">
        <v>41277</v>
      </c>
      <c r="F12" s="34">
        <v>7925517</v>
      </c>
      <c r="G12" s="4"/>
      <c r="H12" s="11">
        <f t="shared" si="0"/>
        <v>1</v>
      </c>
      <c r="I12" s="11">
        <f t="shared" si="4"/>
        <v>0</v>
      </c>
      <c r="J12" s="11">
        <f t="shared" si="1"/>
        <v>41277</v>
      </c>
      <c r="K12" s="11">
        <f t="shared" si="2"/>
        <v>7925517</v>
      </c>
      <c r="L12" s="11">
        <f t="shared" si="3"/>
        <v>0</v>
      </c>
      <c r="N12" s="27" t="s">
        <v>27</v>
      </c>
      <c r="O12" s="51">
        <f>SUM(F4:F12)-O11</f>
        <v>27745282</v>
      </c>
    </row>
    <row r="13" spans="1:15" ht="15.75" thickBot="1" x14ac:dyDescent="0.3">
      <c r="N13" s="46" t="s">
        <v>2</v>
      </c>
      <c r="O13" s="47" t="s">
        <v>32</v>
      </c>
    </row>
    <row r="14" spans="1:15" x14ac:dyDescent="0.25">
      <c r="N14" s="24" t="s">
        <v>18</v>
      </c>
      <c r="O14" s="50">
        <f>SUM(L4:L12)</f>
        <v>182864860</v>
      </c>
    </row>
    <row r="15" spans="1:15" ht="15.75" thickBot="1" x14ac:dyDescent="0.3">
      <c r="L15" s="22"/>
      <c r="M15" s="22" t="s">
        <v>24</v>
      </c>
      <c r="N15" s="23" t="s">
        <v>21</v>
      </c>
      <c r="O15" s="52">
        <f>SUM(F4:F12)-O14</f>
        <v>7962230</v>
      </c>
    </row>
    <row r="16" spans="1:15" x14ac:dyDescent="0.25">
      <c r="L16" s="22"/>
      <c r="M16" s="22" t="s">
        <v>11</v>
      </c>
    </row>
    <row r="17" spans="14:14" x14ac:dyDescent="0.25">
      <c r="N17" s="10"/>
    </row>
    <row r="18" spans="14:14" x14ac:dyDescent="0.25">
      <c r="N18" s="21"/>
    </row>
    <row r="19" spans="14:14" x14ac:dyDescent="0.25">
      <c r="N19" s="21"/>
    </row>
  </sheetData>
  <mergeCells count="3">
    <mergeCell ref="N3:O3"/>
    <mergeCell ref="B2:F2"/>
    <mergeCell ref="H2:I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Валюта!$B$3:$B$4</xm:f>
          </x14:formula1>
          <xm:sqref>D4:D12</xm:sqref>
        </x14:dataValidation>
        <x14:dataValidation type="list" allowBlank="1" showInputMessage="1" showErrorMessage="1">
          <x14:formula1>
            <xm:f>'Форма правління'!$B$3:$B$4</xm:f>
          </x14:formula1>
          <xm:sqref>C4:C12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Валюта</vt:lpstr>
      <vt:lpstr>Форма правління</vt:lpstr>
      <vt:lpstr>Країни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2015-10-12T09:38:09Z</dcterms:created>
  <dcterms:modified xsi:type="dcterms:W3CDTF">2015-10-15T09:57:04Z</dcterms:modified>
</cp:coreProperties>
</file>